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พัทยา\"/>
    </mc:Choice>
  </mc:AlternateContent>
  <xr:revisionPtr revIDLastSave="0" documentId="13_ncr:1_{6C7BB186-595F-4D51-9D18-0F342353B77A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<sst xmlns="http://schemas.openxmlformats.org/spreadsheetml/2006/main" count="1072" uniqueCount="564">
  <si>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</si>
  <si>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</si>
  <si>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</si>
  <si>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</si>
  <si>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</si>
  <si>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</si>
  <si>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</si>
  <si>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</si>
  <si>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</si>
  <si>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</si>
  <si>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</si>
  <si>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</si>
  <si>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</si>
  <si>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</si>
  <si>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</si>
  <si>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</si>
  <si>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</si>
  <si>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</si>
  <si>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</si>
  <si>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</si>
  <si>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</si>
  <si>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</si>
  <si>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</si>
  <si>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</si>
  <si>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</si>
  <si>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</si>
  <si>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</si>
  <si>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</si>
  <si>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</si>
  <si>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</si>
  <si>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</si>
  <si>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</si>
  <si>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</si>
  <si>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</si>
  <si>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</si>
  <si>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</si>
  <si>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</si>
  <si>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</si>
  <si>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</si>
  <si>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</si>
  <si>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</si>
  <si>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</si>
  <si>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</si>
  <si>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</si>
  <si>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</si>
  <si>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</si>
  <si>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</si>
  <si>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</si>
  <si>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</si>
  <si>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</si>
  <si>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</si>
  <si>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</si>
  <si>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</si>
  <si>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</si>
  <si>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</si>
  <si>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</si>
  <si>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</si>
  <si>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</si>
  <si>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</si>
  <si>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</si>
  <si>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</si>
  <si>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</si>
  <si>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</si>
  <si>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</si>
  <si>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</si>
  <si>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</si>
  <si>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</si>
  <si>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</si>
  <si>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</si>
  <si>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</si>
  <si>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</si>
  <si>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</si>
  <si>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</si>
  <si>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</si>
  <si>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</si>
  <si>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</si>
  <si>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</si>
  <si>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</si>
  <si>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</si>
  <si>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</si>
  <si>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</si>
  <si>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</si>
  <si>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</si>
  <si>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</si>
  <si>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</si>
  <si>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</si>
  <si>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</si>
  <si>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</si>
  <si>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</si>
  <si>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</si>
  <si>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</si>
  <si>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</si>
  <si>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</si>
  <si>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</si>
  <si>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</si>
  <si>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</si>
  <si>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</si>
  <si>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</si>
  <si>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</si>
  <si>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</si>
  <si>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</si>
  <si>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</si>
  <si>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</si>
  <si>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</si>
  <si>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</si>
  <si>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</si>
  <si>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</si>
  <si>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</si>
  <si>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</si>
  <si>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</si>
  <si>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</si>
  <si>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</si>
  <si>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</si>
  <si>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</si>
  <si>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</si>
  <si>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</si>
  <si>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</si>
  <si>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</si>
  <si>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</si>
  <si>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</si>
  <si>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</si>
  <si>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</si>
  <si>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</si>
  <si>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</si>
  <si>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</si>
  <si>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</si>
  <si>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</si>
  <si>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</si>
  <si>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</si>
  <si>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</si>
  <si>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</si>
  <si>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</si>
  <si>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</si>
  <si>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</si>
  <si>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</si>
  <si>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</si>
  <si>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</si>
  <si>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</si>
  <si>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</si>
  <si>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</si>
  <si>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</si>
  <si>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</si>
  <si>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</si>
  <si>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</si>
  <si>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</si>
  <si>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</si>
  <si>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</si>
  <si>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</si>
  <si>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</si>
  <si>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</si>
  <si>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</si>
  <si>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</si>
  <si>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</si>
  <si>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</si>
  <si>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</si>
  <si>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</si>
  <si>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</si>
  <si>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</si>
  <si>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</si>
  <si>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</si>
  <si>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</si>
  <si>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</si>
  <si>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</si>
  <si>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</si>
  <si>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</si>
  <si>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</si>
  <si>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</si>
  <si>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</si>
  <si>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</si>
  <si>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</si>
  <si>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</si>
  <si>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</si>
  <si>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</si>
  <si>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</si>
  <si>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</si>
  <si>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</si>
  <si>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</si>
  <si>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</si>
  <si>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</si>
  <si>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</si>
  <si>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</si>
  <si>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</si>
  <si>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</si>
  <si>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</si>
  <si>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</si>
  <si>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</si>
  <si>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</si>
  <si>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</si>
  <si>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</si>
  <si>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</si>
  <si>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</si>
  <si>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</si>
  <si>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</si>
  <si>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</si>
  <si>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</si>
  <si>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</si>
  <si>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</si>
  <si>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</si>
  <si>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</si>
  <si>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</si>
  <si>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</si>
  <si>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</si>
  <si>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</si>
  <si>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</si>
  <si>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</si>
  <si>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</si>
  <si>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</si>
  <si>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</si>
  <si>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</si>
  <si>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</si>
  <si>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</si>
  <si>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</si>
  <si>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</si>
  <si>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</si>
  <si>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</si>
  <si>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</si>
  <si>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</si>
  <si>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</si>
  <si>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</si>
  <si>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</si>
  <si>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</si>
  <si>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</si>
  <si>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</si>
  <si>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</si>
  <si>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</si>
  <si>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</si>
  <si>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</si>
  <si>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</si>
  <si>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</si>
  <si>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</si>
  <si>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</si>
  <si>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</si>
  <si>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</si>
  <si>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</si>
  <si>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</si>
  <si>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</si>
  <si>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</si>
  <si>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</si>
  <si>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</si>
  <si>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</si>
  <si>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</si>
  <si>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</si>
  <si>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</si>
  <si>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</si>
  <si>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</si>
  <si>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</si>
  <si>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</si>
  <si>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</si>
  <si>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</si>
  <si>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</si>
  <si>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</si>
  <si>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</si>
  <si>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</si>
  <si>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</si>
  <si>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</si>
  <si>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</si>
  <si>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</si>
  <si>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</si>
  <si>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</si>
  <si>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</si>
  <si>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</si>
  <si>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</si>
  <si>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</si>
  <si>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</si>
  <si>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</si>
  <si>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</si>
  <si>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</si>
  <si>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</si>
  <si>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</si>
  <si>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</si>
  <si>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</si>
  <si>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</si>
  <si>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</si>
  <si>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</si>
  <si>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</si>
  <si>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</si>
  <si>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</si>
  <si>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</si>
  <si>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</si>
  <si>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</si>
  <si>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</si>
  <si>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</si>
  <si>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</si>
  <si>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</si>
  <si>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</si>
  <si>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</si>
  <si>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</si>
  <si>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</si>
  <si>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</si>
  <si>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</si>
  <si>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</si>
  <si>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</si>
  <si>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</si>
  <si>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</si>
  <si>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</si>
  <si>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</si>
  <si>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</si>
  <si>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</si>
  <si>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</si>
  <si>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</si>
  <si>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</si>
  <si>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</si>
  <si>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</si>
  <si>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</si>
  <si>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</si>
  <si>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</si>
  <si>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</si>
  <si>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</si>
  <si>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</si>
  <si>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</si>
  <si>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</si>
  <si>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</si>
  <si>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</si>
  <si>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</si>
  <si>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</si>
  <si>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</si>
  <si>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</si>
  <si>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</si>
  <si>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</si>
  <si>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</si>
  <si>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</si>
  <si>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</si>
  <si>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</si>
  <si>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</si>
  <si>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</si>
  <si>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</si>
  <si>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</si>
  <si>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</si>
  <si>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</si>
  <si>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</si>
  <si>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</si>
  <si>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</si>
  <si>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</si>
  <si>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</si>
  <si>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</si>
  <si>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</si>
  <si>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</si>
  <si>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</si>
  <si>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</si>
  <si>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</si>
  <si>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</si>
  <si>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</si>
  <si>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</si>
  <si>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</si>
  <si>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</si>
  <si>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</si>
  <si>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</si>
  <si>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</si>
  <si>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</si>
  <si>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</si>
  <si>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</si>
  <si>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</si>
  <si>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</si>
  <si>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</si>
  <si>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</si>
  <si>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</si>
  <si>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</si>
  <si>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</si>
  <si>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</si>
  <si>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</si>
  <si>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</si>
  <si>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</si>
  <si>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</si>
  <si>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</si>
  <si>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</si>
  <si>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</si>
  <si>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</si>
  <si>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</si>
  <si>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</si>
  <si>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</si>
  <si>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</si>
  <si>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</si>
  <si>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</si>
  <si>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</si>
  <si>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</si>
  <si>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</si>
  <si>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</si>
  <si>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</si>
  <si>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</si>
  <si>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</si>
  <si>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</si>
  <si>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</si>
  <si>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</si>
  <si>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</si>
  <si>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</si>
  <si>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</si>
  <si>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</si>
  <si>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</si>
  <si>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</si>
  <si>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</si>
  <si>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</si>
  <si>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</si>
  <si>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</si>
  <si>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</si>
  <si>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</si>
  <si>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</si>
  <si>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</si>
  <si>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</si>
  <si>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</si>
  <si>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</si>
  <si>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</si>
  <si>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</si>
  <si>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</si>
  <si>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</si>
  <si>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</si>
  <si>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</si>
  <si>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</si>
  <si>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</si>
  <si>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</si>
  <si>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</si>
  <si>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</si>
  <si>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</si>
  <si>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</si>
  <si>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</si>
  <si>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</si>
  <si>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</si>
  <si>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</si>
  <si>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</si>
  <si>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</si>
  <si>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</si>
  <si>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</si>
  <si>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</si>
  <si>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</si>
  <si>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</si>
  <si>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</si>
  <si>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</si>
  <si>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</si>
  <si>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</si>
  <si>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</si>
  <si>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</si>
  <si>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</si>
  <si>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</si>
  <si>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</si>
  <si>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</si>
  <si>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</si>
  <si>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</si>
  <si>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</si>
  <si>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</si>
  <si>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</si>
  <si>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</si>
  <si>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</si>
  <si>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</si>
  <si>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</si>
  <si>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</si>
  <si>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</si>
  <si>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</si>
  <si>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</si>
  <si>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</si>
  <si>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</si>
  <si>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</si>
  <si>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</si>
  <si>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</si>
  <si>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</si>
  <si>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</si>
  <si>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</si>
  <si>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</si>
  <si>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</si>
  <si>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</si>
  <si>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</si>
  <si>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</si>
  <si>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</si>
  <si>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</si>
  <si>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</si>
  <si>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</si>
  <si>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</si>
  <si>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</si>
  <si>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</si>
  <si>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</si>
  <si>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</si>
  <si>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</si>
  <si>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</si>
  <si>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</si>
  <si>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</si>
  <si>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</si>
  <si>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</si>
  <si>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</si>
  <si>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</si>
  <si>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</si>
  <si>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</si>
  <si>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</si>
  <si>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</si>
  <si>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</si>
  <si>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</si>
  <si>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</si>
  <si>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</si>
  <si>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</si>
  <si>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</si>
  <si>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</si>
  <si>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</si>
  <si>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</si>
  <si>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</si>
  <si>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</si>
  <si>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</si>
  <si>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</si>
  <si>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</si>
  <si>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</si>
  <si>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</si>
  <si>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</si>
  <si>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</si>
  <si>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</si>
  <si>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</si>
  <si>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</si>
  <si>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</si>
  <si>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</si>
  <si>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</si>
  <si>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</si>
  <si>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</si>
  <si>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</si>
  <si>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</si>
  <si>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</si>
  <si>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</si>
  <si>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</si>
  <si>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</si>
  <si>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</si>
  <si>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</si>
  <si>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</si>
  <si>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</si>
  <si>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</si>
  <si>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</si>
  <si>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</si>
  <si>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</si>
  <si>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</si>
  <si>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</si>
  <si>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</si>
  <si>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</si>
  <si>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</si>
  <si>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</si>
  <si>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</si>
  <si>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</si>
  <si>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</si>
  <si>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</si>
  <si>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</si>
  <si>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</si>
  <si>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</si>
  <si>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</si>
  <si>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</si>
  <si>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</si>
  <si>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</si>
  <si>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</si>
  <si>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</si>
  <si>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</si>
  <si>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</si>
  <si>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</si>
  <si>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</si>
  <si>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</si>
  <si>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</si>
  <si>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</si>
  <si>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</si>
  <si>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</si>
  <si>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</si>
  <si>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</si>
  <si>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</si>
  <si>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</si>
  <si>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</si>
  <si>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21/1/2025</t>
  </si>
  <si>
    <t>โรงแรมสยามวิว เรสซิเด้นซ์ Siam View hotel</t>
  </si>
  <si>
    <t>https://maps.app.goo.gl/nhtESitHM9cR9xcm8</t>
  </si>
  <si>
    <t>หมู่ที่ 9 304/1 ถนน พัทยากลาง อำเภอบางละมุง ชลบุรีหมู่ที่ 9 304/1 ถนน พัทยากลาง อำเภอบางละมุง ชลบุรี 20150</t>
  </si>
  <si>
    <t>คุณกุ้ง</t>
  </si>
  <si>
    <t>ช่าง</t>
  </si>
  <si>
    <t>086-7661423</t>
  </si>
  <si>
    <t>เปิดเคสเข้าสำรวจเคเบิลทีวีเพื่อออกใบเสนอราคาค่ะ (ทีมเซลล์เข้าด้วย)</t>
  </si>
  <si>
    <t>HP2025001005</t>
  </si>
  <si>
    <t>ลูกค้าสะดวก 22-23 ค่ะ รบกวนดูวันที่สะดวกเพื่อนัดเข้าสำรวจได้เลยค่ะ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</si>
</sst>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40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  <family val="2"/>
    </font>
    <font>
      <sz val="14"/>
      <color theme="1"/>
      <name val="Calibri"/>
      <family val="2"/>
      <scheme val="minor"/>
    </font>
    <font>
      <b/>
      <sz val="14"/>
      <color theme="1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23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1" fillId="0" borderId="0" xfId="0" applyFont="1" applyProtection="1"/>
    <xf numFmtId="0" fontId="0" fillId="0" borderId="0" xfId="0" applyFont="1" applyAlignment="1" applyProtection="1">
      <alignment horizontal="center"/>
    </xf>
    <xf numFmtId="0" fontId="8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0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4" fillId="0" borderId="4" xfId="0" applyFont="1" applyBorder="1" applyProtection="1"/>
    <xf numFmtId="0" fontId="14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0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8" fillId="0" borderId="0" xfId="0" applyFont="1" applyAlignment="1" applyProtection="1">
      <alignment horizont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4" borderId="13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165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2" xfId="0" applyFont="1" applyFill="1" applyBorder="1" applyAlignment="1" applyProtection="1">
      <alignment horizontal="left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6" fillId="13" borderId="39" xfId="0" applyFont="1" applyFill="1" applyBorder="1" applyAlignment="1" applyProtection="1">
      <alignment horizontal="center" vertical="center"/>
    </xf>
    <xf numFmtId="0" fontId="26" fillId="13" borderId="27" xfId="0" applyFont="1" applyFill="1" applyBorder="1" applyAlignment="1" applyProtection="1">
      <alignment horizontal="center"/>
    </xf>
    <xf numFmtId="0" fontId="26" fillId="13" borderId="1" xfId="0" applyFont="1" applyFill="1" applyBorder="1" applyAlignment="1" applyProtection="1">
      <alignment horizontal="center"/>
    </xf>
    <xf numFmtId="0" fontId="26" fillId="13" borderId="6" xfId="0" applyFont="1" applyFill="1" applyBorder="1" applyAlignment="1" applyProtection="1">
      <alignment horizontal="right" vertical="center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 applyProtection="1">
      <alignment horizontal="right" vertic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13" borderId="0" xfId="0" applyFont="1" applyFill="1" applyBorder="1" applyAlignment="1" applyProtection="1">
      <alignment vertical="center"/>
    </xf>
    <xf numFmtId="0" fontId="24" fillId="13" borderId="0" xfId="0" applyFont="1" applyFill="1" applyBorder="1" applyAlignment="1" applyProtection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 applyProtection="1">
      <alignment vertical="center"/>
    </xf>
    <xf numFmtId="0" fontId="24" fillId="10" borderId="5" xfId="0" applyFont="1" applyFill="1" applyBorder="1" applyAlignment="1" applyProtection="1">
      <alignment vertical="center"/>
    </xf>
    <xf numFmtId="0" fontId="24" fillId="10" borderId="19" xfId="0" applyFont="1" applyFill="1" applyBorder="1" applyAlignment="1" applyProtection="1">
      <alignment vertical="center"/>
    </xf>
    <xf numFmtId="0" fontId="26" fillId="13" borderId="45" xfId="0" applyFont="1" applyFill="1" applyBorder="1" applyAlignment="1" applyProtection="1">
      <alignment horizontal="center"/>
    </xf>
    <xf numFmtId="0" fontId="26" fillId="13" borderId="40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2" fontId="24" fillId="0" borderId="41" xfId="0" applyNumberFormat="1" applyFont="1" applyFill="1" applyBorder="1" applyAlignment="1" applyProtection="1">
      <alignment horizontal="center" vertic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0" borderId="12" xfId="0" applyFont="1" applyFill="1" applyBorder="1" applyAlignment="1" applyProtection="1">
      <protection locked="0"/>
    </xf>
    <xf numFmtId="0" fontId="24" fillId="11" borderId="0" xfId="0" applyFont="1" applyFill="1" applyBorder="1" applyAlignment="1" applyProtection="1"/>
    <xf numFmtId="0" fontId="24" fillId="2" borderId="0" xfId="0" applyFont="1" applyFill="1" applyBorder="1" applyAlignment="1" applyProtection="1">
      <protection locked="0"/>
    </xf>
    <xf numFmtId="0" fontId="24" fillId="2" borderId="19" xfId="0" applyFont="1" applyFill="1" applyBorder="1" applyAlignment="1" applyProtection="1">
      <protection locked="0"/>
    </xf>
    <xf numFmtId="0" fontId="24" fillId="8" borderId="8" xfId="0" applyFont="1" applyFill="1" applyBorder="1" applyAlignment="1" applyProtection="1">
      <alignment horizontal="center"/>
    </xf>
    <xf numFmtId="0" fontId="24" fillId="11" borderId="0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/>
    <xf numFmtId="0" fontId="25" fillId="11" borderId="5" xfId="0" applyFont="1" applyFill="1" applyBorder="1" applyAlignment="1" applyProtection="1">
      <alignment horizontal="center"/>
    </xf>
    <xf numFmtId="0" fontId="25" fillId="11" borderId="25" xfId="0" applyFont="1" applyFill="1" applyBorder="1" applyAlignment="1" applyProtection="1">
      <alignment horizontal="center"/>
    </xf>
    <xf numFmtId="0" fontId="29" fillId="2" borderId="0" xfId="0" applyFont="1" applyFill="1" applyAlignment="1" applyProtection="1">
      <alignment horizontal="center"/>
    </xf>
    <xf numFmtId="0" fontId="30" fillId="2" borderId="0" xfId="0" applyFont="1" applyFill="1" applyAlignment="1" applyProtection="1">
      <alignment horizontal="left"/>
    </xf>
    <xf numFmtId="0" fontId="19" fillId="13" borderId="4" xfId="0" applyFont="1" applyFill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32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left"/>
    </xf>
    <xf numFmtId="0" fontId="19" fillId="0" borderId="0" xfId="0" applyFont="1" applyAlignment="1" applyProtection="1">
      <alignment horizontal="center"/>
    </xf>
    <xf numFmtId="0" fontId="19" fillId="8" borderId="4" xfId="0" applyFont="1" applyFill="1" applyBorder="1" applyAlignment="1" applyProtection="1">
      <alignment horizontal="left"/>
    </xf>
    <xf numFmtId="0" fontId="32" fillId="0" borderId="0" xfId="0" applyFont="1" applyAlignment="1" applyProtection="1">
      <alignment horizontal="left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 applyProtection="1">
      <alignment horizontal="center" vertical="center"/>
    </xf>
    <xf numFmtId="0" fontId="29" fillId="12" borderId="34" xfId="0" applyFont="1" applyFill="1" applyBorder="1" applyAlignment="1" applyProtection="1">
      <alignment horizontal="center" vertical="center"/>
    </xf>
    <xf numFmtId="0" fontId="29" fillId="12" borderId="35" xfId="0" applyFont="1" applyFill="1" applyBorder="1" applyAlignment="1" applyProtection="1">
      <alignment horizontal="center" vertical="center"/>
    </xf>
    <xf numFmtId="164" fontId="24" fillId="0" borderId="6" xfId="1" applyNumberFormat="1" applyFont="1" applyFill="1" applyBorder="1" applyAlignment="1" applyProtection="1">
      <alignment horizontal="center" vertical="center"/>
      <protection locked="0"/>
    </xf>
    <xf numFmtId="0" fontId="25" fillId="0" borderId="9" xfId="0" applyFont="1" applyFill="1" applyBorder="1" applyAlignment="1" applyProtection="1">
      <alignment horizontal="left"/>
      <protection locked="0"/>
    </xf>
    <xf numFmtId="0" fontId="25" fillId="0" borderId="10" xfId="0" applyFont="1" applyFill="1" applyBorder="1" applyAlignment="1" applyProtection="1">
      <alignment horizontal="left"/>
      <protection locked="0"/>
    </xf>
    <xf numFmtId="0" fontId="24" fillId="0" borderId="11" xfId="0" applyFont="1" applyFill="1" applyBorder="1" applyAlignment="1" applyProtection="1">
      <alignment horizontal="center"/>
      <protection locked="0"/>
    </xf>
    <xf numFmtId="0" fontId="24" fillId="0" borderId="12" xfId="0" applyFont="1" applyFill="1" applyBorder="1" applyAlignment="1" applyProtection="1">
      <alignment horizontal="center"/>
      <protection locked="0"/>
    </xf>
    <xf numFmtId="0" fontId="24" fillId="0" borderId="11" xfId="0" applyFont="1" applyFill="1" applyBorder="1" applyAlignment="1" applyProtection="1">
      <alignment horizontal="left"/>
      <protection locked="0"/>
    </xf>
    <xf numFmtId="0" fontId="24" fillId="0" borderId="12" xfId="0" applyFont="1" applyFill="1" applyBorder="1" applyAlignment="1" applyProtection="1">
      <alignment horizontal="left"/>
      <protection locked="0"/>
    </xf>
    <xf numFmtId="0" fontId="24" fillId="14" borderId="5" xfId="0" applyFont="1" applyFill="1" applyBorder="1" applyAlignment="1" applyProtection="1">
      <alignment horizontal="center"/>
    </xf>
    <xf numFmtId="0" fontId="24" fillId="14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left"/>
      <protection locked="0"/>
    </xf>
    <xf numFmtId="0" fontId="25" fillId="0" borderId="7" xfId="0" applyFont="1" applyFill="1" applyBorder="1" applyAlignment="1" applyProtection="1">
      <alignment horizontal="left"/>
      <protection locked="0"/>
    </xf>
    <xf numFmtId="0" fontId="26" fillId="13" borderId="44" xfId="0" applyFont="1" applyFill="1" applyBorder="1" applyAlignment="1" applyProtection="1">
      <alignment horizontal="center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center"/>
    </xf>
    <xf numFmtId="0" fontId="38" fillId="0" borderId="5" xfId="2" quotePrefix="1" applyFont="1" applyFill="1" applyBorder="1" applyAlignment="1" applyProtection="1">
      <alignment horizontal="left" vertical="center"/>
      <protection locked="0"/>
    </xf>
    <xf numFmtId="0" fontId="39" fillId="0" borderId="6" xfId="0" applyFont="1" applyFill="1" applyBorder="1" applyAlignment="1" applyProtection="1">
      <alignment horizontal="left" vertical="center"/>
      <protection locked="0"/>
    </xf>
    <xf numFmtId="0" fontId="39" fillId="0" borderId="7" xfId="0" applyFont="1" applyFill="1" applyBorder="1" applyAlignment="1" applyProtection="1">
      <alignment horizontal="left" vertical="center"/>
      <protection locked="0"/>
    </xf>
    <xf numFmtId="0" fontId="25" fillId="4" borderId="28" xfId="0" applyFont="1" applyFill="1" applyBorder="1" applyAlignment="1" applyProtection="1">
      <alignment horizont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6" fillId="13" borderId="5" xfId="0" applyFont="1" applyFill="1" applyBorder="1" applyAlignment="1" applyProtection="1">
      <alignment horizontal="left"/>
    </xf>
    <xf numFmtId="0" fontId="26" fillId="13" borderId="17" xfId="0" applyFont="1" applyFill="1" applyBorder="1" applyAlignment="1" applyProtection="1">
      <alignment horizontal="left"/>
    </xf>
    <xf numFmtId="0" fontId="24" fillId="0" borderId="30" xfId="0" applyFont="1" applyFill="1" applyBorder="1" applyAlignment="1" applyProtection="1">
      <alignment horizontal="left" vertical="center" wrapText="1"/>
      <protection locked="0"/>
    </xf>
    <xf numFmtId="0" fontId="24" fillId="0" borderId="32" xfId="0" applyFont="1" applyFill="1" applyBorder="1" applyAlignment="1" applyProtection="1">
      <alignment horizontal="left" vertical="center"/>
      <protection locked="0"/>
    </xf>
    <xf numFmtId="0" fontId="24" fillId="0" borderId="33" xfId="0" applyFont="1" applyFill="1" applyBorder="1" applyAlignment="1" applyProtection="1">
      <alignment horizontal="left" vertical="center"/>
      <protection locked="0"/>
    </xf>
    <xf numFmtId="0" fontId="15" fillId="0" borderId="5" xfId="2" applyFill="1" applyBorder="1" applyAlignment="1" applyProtection="1">
      <alignment horizontal="left" vertical="center"/>
      <protection locked="0"/>
    </xf>
    <xf numFmtId="0" fontId="27" fillId="0" borderId="6" xfId="2" applyFont="1" applyFill="1" applyBorder="1" applyAlignment="1" applyProtection="1">
      <alignment horizontal="left" vertical="center"/>
      <protection locked="0"/>
    </xf>
    <xf numFmtId="0" fontId="27" fillId="0" borderId="7" xfId="2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 applyProtection="1">
      <alignment horizontal="left"/>
    </xf>
    <xf numFmtId="0" fontId="26" fillId="13" borderId="31" xfId="0" applyFont="1" applyFill="1" applyBorder="1" applyAlignment="1" applyProtection="1">
      <alignment horizontal="left"/>
    </xf>
    <xf numFmtId="0" fontId="24" fillId="12" borderId="28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>
      <alignment horizontal="left"/>
    </xf>
    <xf numFmtId="0" fontId="24" fillId="11" borderId="24" xfId="0" applyFont="1" applyFill="1" applyBorder="1" applyAlignment="1" applyProtection="1">
      <alignment horizontal="left" vertical="center"/>
    </xf>
    <xf numFmtId="0" fontId="24" fillId="11" borderId="4" xfId="0" applyFont="1" applyFill="1" applyBorder="1" applyAlignment="1" applyProtection="1">
      <alignment horizontal="left" vertical="center"/>
    </xf>
    <xf numFmtId="0" fontId="26" fillId="13" borderId="4" xfId="0" applyFont="1" applyFill="1" applyBorder="1" applyAlignment="1" applyProtection="1">
      <alignment horizontal="left"/>
    </xf>
    <xf numFmtId="0" fontId="26" fillId="13" borderId="28" xfId="0" applyFont="1" applyFill="1" applyBorder="1" applyAlignment="1" applyProtection="1">
      <alignment horizontal="left"/>
    </xf>
    <xf numFmtId="0" fontId="24" fillId="0" borderId="6" xfId="0" applyFont="1" applyFill="1" applyBorder="1" applyAlignment="1" applyProtection="1">
      <alignment horizontal="center"/>
      <protection locked="0"/>
    </xf>
    <xf numFmtId="2" fontId="24" fillId="0" borderId="40" xfId="0" applyNumberFormat="1" applyFont="1" applyFill="1" applyBorder="1" applyAlignment="1" applyProtection="1">
      <alignment horizontal="center" vertical="center"/>
      <protection locked="0"/>
    </xf>
    <xf numFmtId="164" fontId="24" fillId="14" borderId="29" xfId="1" applyFont="1" applyFill="1" applyBorder="1" applyAlignment="1" applyProtection="1">
      <alignment horizontal="left" vertical="center"/>
    </xf>
    <xf numFmtId="164" fontId="24" fillId="14" borderId="21" xfId="1" applyFont="1" applyFill="1" applyBorder="1" applyAlignment="1" applyProtection="1">
      <alignment horizontal="left" vertical="center"/>
    </xf>
    <xf numFmtId="0" fontId="24" fillId="12" borderId="1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right"/>
    </xf>
    <xf numFmtId="0" fontId="24" fillId="12" borderId="45" xfId="0" applyFont="1" applyFill="1" applyBorder="1" applyAlignment="1" applyProtection="1">
      <alignment horizontal="right"/>
    </xf>
    <xf numFmtId="0" fontId="26" fillId="13" borderId="43" xfId="0" applyFont="1" applyFill="1" applyBorder="1" applyAlignment="1" applyProtection="1">
      <alignment horizontal="center" vertical="center"/>
    </xf>
    <xf numFmtId="0" fontId="24" fillId="0" borderId="5" xfId="0" applyFont="1" applyFill="1" applyBorder="1" applyAlignment="1" applyProtection="1">
      <alignment horizontal="center" vertical="center"/>
      <protection locked="0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4" fillId="0" borderId="5" xfId="0" applyFont="1" applyFill="1" applyBorder="1" applyAlignment="1" applyProtection="1">
      <alignment horizontal="left" vertical="center"/>
      <protection locked="0"/>
    </xf>
    <xf numFmtId="0" fontId="24" fillId="0" borderId="6" xfId="0" applyFont="1" applyFill="1" applyBorder="1" applyAlignment="1" applyProtection="1">
      <alignment horizontal="left" vertical="center"/>
      <protection locked="0"/>
    </xf>
    <xf numFmtId="0" fontId="24" fillId="8" borderId="15" xfId="0" applyFont="1" applyFill="1" applyBorder="1" applyAlignment="1" applyProtection="1">
      <alignment horizontal="center" vertical="center"/>
    </xf>
    <xf numFmtId="0" fontId="24" fillId="8" borderId="16" xfId="0" applyFont="1" applyFill="1" applyBorder="1" applyAlignment="1" applyProtection="1">
      <alignment horizontal="center" vertical="center"/>
    </xf>
    <xf numFmtId="0" fontId="24" fillId="11" borderId="20" xfId="0" applyFont="1" applyFill="1" applyBorder="1" applyAlignment="1" applyProtection="1">
      <alignment horizontal="center" vertical="center"/>
    </xf>
    <xf numFmtId="0" fontId="24" fillId="11" borderId="21" xfId="0" applyFont="1" applyFill="1" applyBorder="1" applyAlignment="1" applyProtection="1">
      <alignment horizontal="center" vertical="center"/>
    </xf>
    <xf numFmtId="0" fontId="24" fillId="11" borderId="22" xfId="0" applyFont="1" applyFill="1" applyBorder="1" applyAlignment="1" applyProtection="1">
      <alignment horizontal="center" vertical="center"/>
    </xf>
    <xf numFmtId="0" fontId="24" fillId="11" borderId="23" xfId="0" applyFont="1" applyFill="1" applyBorder="1" applyAlignment="1" applyProtection="1">
      <alignment horizontal="center" vertical="center"/>
    </xf>
    <xf numFmtId="0" fontId="24" fillId="11" borderId="25" xfId="0" applyFont="1" applyFill="1" applyBorder="1" applyAlignment="1" applyProtection="1">
      <alignment horizontal="center" vertical="center"/>
    </xf>
    <xf numFmtId="0" fontId="24" fillId="11" borderId="26" xfId="0" applyFont="1" applyFill="1" applyBorder="1" applyAlignment="1" applyProtection="1">
      <alignment horizontal="center" vertical="center"/>
    </xf>
    <xf numFmtId="0" fontId="24" fillId="8" borderId="42" xfId="0" applyFont="1" applyFill="1" applyBorder="1" applyAlignment="1" applyProtection="1">
      <alignment horizontal="center" vertical="center"/>
    </xf>
    <xf numFmtId="0" fontId="24" fillId="8" borderId="8" xfId="0" applyFont="1" applyFill="1" applyBorder="1" applyAlignment="1" applyProtection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11" borderId="5" xfId="0" applyFont="1" applyFill="1" applyBorder="1" applyAlignment="1" applyProtection="1">
      <alignment horizontal="center"/>
    </xf>
    <xf numFmtId="0" fontId="24" fillId="11" borderId="6" xfId="0" applyFont="1" applyFill="1" applyBorder="1" applyAlignment="1" applyProtection="1">
      <alignment horizontal="center"/>
    </xf>
    <xf numFmtId="0" fontId="24" fillId="0" borderId="7" xfId="0" applyFont="1" applyFill="1" applyBorder="1" applyAlignment="1" applyProtection="1">
      <alignment horizontal="center"/>
      <protection locked="0"/>
    </xf>
    <xf numFmtId="0" fontId="24" fillId="0" borderId="36" xfId="0" applyFont="1" applyFill="1" applyBorder="1" applyAlignment="1" applyProtection="1">
      <alignment horizontal="center" vertical="center"/>
      <protection locked="0"/>
    </xf>
    <xf numFmtId="0" fontId="24" fillId="0" borderId="11" xfId="0" applyFont="1" applyFill="1" applyBorder="1" applyAlignment="1" applyProtection="1">
      <alignment horizontal="center" vertical="center"/>
      <protection locked="0"/>
    </xf>
    <xf numFmtId="14" fontId="24" fillId="0" borderId="40" xfId="0" applyNumberFormat="1" applyFont="1" applyFill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0" fontId="24" fillId="0" borderId="40" xfId="0" applyFont="1" applyFill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 applyProtection="1">
      <alignment horizontal="center"/>
    </xf>
    <xf numFmtId="0" fontId="28" fillId="0" borderId="36" xfId="0" applyFont="1" applyFill="1" applyBorder="1" applyAlignment="1" applyProtection="1">
      <alignment horizontal="center" vertical="center"/>
      <protection locked="0"/>
    </xf>
    <xf numFmtId="0" fontId="28" fillId="0" borderId="11" xfId="0" applyFont="1" applyFill="1" applyBorder="1" applyAlignment="1" applyProtection="1">
      <alignment horizontal="center" vertical="center"/>
      <protection locked="0"/>
    </xf>
    <xf numFmtId="17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4" fillId="12" borderId="13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 applyProtection="1">
      <alignment horizontal="center"/>
    </xf>
    <xf numFmtId="0" fontId="24" fillId="4" borderId="13" xfId="0" applyFont="1" applyFill="1" applyBorder="1" applyAlignment="1" applyProtection="1">
      <alignment horizont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1" fontId="24" fillId="0" borderId="12" xfId="0" applyNumberFormat="1" applyFont="1" applyFill="1" applyBorder="1" applyAlignment="1" applyProtection="1">
      <alignment horizontal="center" vertical="center"/>
      <protection locked="0"/>
    </xf>
    <xf numFmtId="0" fontId="24" fillId="0" borderId="7" xfId="0" applyFont="1" applyFill="1" applyBorder="1" applyAlignment="1" applyProtection="1">
      <alignment horizontal="left" vertical="center"/>
      <protection locked="0"/>
    </xf>
    <xf numFmtId="0" fontId="24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385636</xdr:colOff>
      <xdr:row>0</xdr:row>
      <xdr:rowOff>1</xdr:rowOff>
    </xdr:from>
    <xdr:to>
      <xdr:col>13</xdr:col>
      <xdr:colOff>579427</xdr:colOff>
      <xdr:row>26</xdr:row>
      <xdr:rowOff>25401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66836" y="1"/>
          <a:ext cx="10912591" cy="7848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nhtESitHM9cR9xcm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E31" sqref="E31:O3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562</v>
      </c>
    </row>
    <row r="3" spans="1:15" ht="30">
      <c r="A3" s="182" t="s">
        <v>256</v>
      </c>
      <c r="B3" s="183"/>
      <c r="C3" s="155" t="s">
        <v>519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 xml:space="preserve">065-2387605 </v>
      </c>
      <c r="M3" s="183" t="s">
        <v>0</v>
      </c>
      <c r="N3" s="183"/>
      <c r="O3" s="75" t="s">
        <v>554</v>
      </c>
    </row>
    <row r="4" spans="1:15" ht="30">
      <c r="A4" s="182" t="s">
        <v>250</v>
      </c>
      <c r="B4" s="183"/>
      <c r="C4" s="155" t="s">
        <v>12</v>
      </c>
      <c r="D4" s="155"/>
      <c r="E4" s="155"/>
      <c r="F4" s="183" t="s">
        <v>252</v>
      </c>
      <c r="G4" s="183"/>
      <c r="H4" s="156" t="e">
        <f>VLOOKUP(C5,'Ref2'!B4:G31,6,0)</f>
        <v>#N/A</v>
      </c>
      <c r="I4" s="156"/>
      <c r="J4" s="156"/>
      <c r="K4" s="73" t="s">
        <v>248</v>
      </c>
      <c r="L4" s="74" t="e">
        <f>VLOOKUP(C5,'Ref2'!B4:H31,7,0)</f>
        <v>#N/A</v>
      </c>
      <c r="M4" s="156" t="s">
        <v>553</v>
      </c>
      <c r="N4" s="156"/>
      <c r="O4" s="215"/>
    </row>
    <row r="5" spans="1:15" ht="30">
      <c r="A5" s="76"/>
      <c r="B5" s="73" t="s">
        <v>117</v>
      </c>
      <c r="C5" s="155" t="s">
        <v>334</v>
      </c>
      <c r="D5" s="155"/>
      <c r="E5" s="155"/>
      <c r="F5" s="183" t="s">
        <v>119</v>
      </c>
      <c r="G5" s="183"/>
      <c r="H5" s="156" t="e">
        <f>VLOOKUP(C5,'Ref2'!B4:C31,2,0)</f>
        <v>#N/A</v>
      </c>
      <c r="I5" s="156"/>
      <c r="J5" s="156"/>
      <c r="K5" s="73" t="s">
        <v>257</v>
      </c>
      <c r="L5" s="74" t="e">
        <f>VLOOKUP(C5,'Ref2'!B4:F31,5,0)</f>
        <v>#N/A</v>
      </c>
      <c r="M5" s="155" t="s">
        <v>143</v>
      </c>
      <c r="N5" s="155"/>
      <c r="O5" s="216"/>
    </row>
    <row r="6" spans="1:15" ht="28.8">
      <c r="A6" s="182" t="s">
        <v>123</v>
      </c>
      <c r="B6" s="183"/>
      <c r="C6" s="156" t="str">
        <f>$C$5</f>
        <v>พัทยา</v>
      </c>
      <c r="D6" s="156"/>
      <c r="E6" s="156"/>
      <c r="F6" s="183" t="s">
        <v>253</v>
      </c>
      <c r="G6" s="183"/>
      <c r="H6" s="156" t="e">
        <f>VLOOKUP(C5,'Ref2'!B4:C31,2,0)</f>
        <v>#N/A</v>
      </c>
      <c r="I6" s="156"/>
      <c r="J6" s="156"/>
      <c r="K6" s="73" t="s">
        <v>258</v>
      </c>
      <c r="L6" s="74" t="e">
        <f>VLOOKUP(C5,'Ref2'!B4:D31,3,0)</f>
        <v>#N/A</v>
      </c>
      <c r="M6" s="217" t="str">
        <f>VLOOKUP(M5,'Ref2'!O20:P24,2,0)</f>
        <v>Sales Co-ordinator manager</v>
      </c>
      <c r="N6" s="217"/>
      <c r="O6" s="218"/>
    </row>
    <row r="7" spans="1:15" ht="30.6" thickBot="1">
      <c r="A7" s="184" t="s">
        <v>255</v>
      </c>
      <c r="B7" s="172"/>
      <c r="C7" s="160" t="s">
        <v>237</v>
      </c>
      <c r="D7" s="160"/>
      <c r="E7" s="160"/>
      <c r="F7" s="172" t="s">
        <v>147</v>
      </c>
      <c r="G7" s="172"/>
      <c r="H7" s="211" t="s">
        <v>150</v>
      </c>
      <c r="I7" s="211"/>
      <c r="J7" s="211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555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557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556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558</v>
      </c>
      <c r="E14" s="189"/>
      <c r="F14" s="189"/>
      <c r="G14" s="189"/>
      <c r="H14" s="84" t="s">
        <v>403</v>
      </c>
      <c r="I14" s="222" t="s">
        <v>560</v>
      </c>
      <c r="J14" s="189"/>
      <c r="K14" s="84" t="s">
        <v>404</v>
      </c>
      <c r="L14" s="85" t="s">
        <v>559</v>
      </c>
      <c r="M14" s="84" t="s">
        <v>408</v>
      </c>
      <c r="N14" s="189"/>
      <c r="O14" s="221"/>
    </row>
    <row r="15" spans="1:15" ht="28.8">
      <c r="A15" s="83">
        <v>5</v>
      </c>
      <c r="B15" s="162" t="s">
        <v>406</v>
      </c>
      <c r="C15" s="163"/>
      <c r="D15" s="188"/>
      <c r="E15" s="189"/>
      <c r="F15" s="189"/>
      <c r="G15" s="189"/>
      <c r="H15" s="84" t="s">
        <v>403</v>
      </c>
      <c r="I15" s="222"/>
      <c r="J15" s="189"/>
      <c r="K15" s="84" t="s">
        <v>404</v>
      </c>
      <c r="L15" s="118"/>
      <c r="M15" s="84" t="s">
        <v>408</v>
      </c>
      <c r="N15" s="189"/>
      <c r="O15" s="221"/>
    </row>
    <row r="16" spans="1:15" ht="28.8">
      <c r="A16" s="83">
        <v>6</v>
      </c>
      <c r="B16" s="176" t="s">
        <v>114</v>
      </c>
      <c r="C16" s="176"/>
      <c r="D16" s="212"/>
      <c r="E16" s="213"/>
      <c r="F16" s="213"/>
      <c r="G16" s="213"/>
      <c r="H16" s="86" t="s">
        <v>410</v>
      </c>
      <c r="I16" s="214"/>
      <c r="J16" s="206"/>
      <c r="K16" s="86" t="s">
        <v>517</v>
      </c>
      <c r="L16" s="87"/>
      <c r="M16" s="86" t="s">
        <v>411</v>
      </c>
      <c r="N16" s="219"/>
      <c r="O16" s="220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510</v>
      </c>
      <c r="G17" s="88"/>
      <c r="H17" s="90"/>
      <c r="I17" s="88" t="s">
        <v>511</v>
      </c>
      <c r="J17" s="89"/>
      <c r="K17" s="90"/>
      <c r="L17" s="88" t="s">
        <v>512</v>
      </c>
      <c r="M17" s="88"/>
      <c r="N17" s="91">
        <v>78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5"/>
      <c r="E18" s="206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513</v>
      </c>
      <c r="J19" s="181"/>
      <c r="K19" s="93"/>
      <c r="L19" s="141"/>
      <c r="M19" s="141"/>
      <c r="N19" s="141"/>
      <c r="O19" s="94" t="s">
        <v>514</v>
      </c>
    </row>
    <row r="20" spans="1:18" ht="29.4" thickBot="1">
      <c r="A20" s="95">
        <v>10</v>
      </c>
      <c r="B20" s="177" t="s">
        <v>509</v>
      </c>
      <c r="C20" s="177"/>
      <c r="D20" s="208" t="s">
        <v>545</v>
      </c>
      <c r="E20" s="209"/>
      <c r="F20" s="207"/>
      <c r="G20" s="207"/>
      <c r="H20" s="96" t="s">
        <v>284</v>
      </c>
      <c r="I20" s="210"/>
      <c r="J20" s="210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8">
        <v>11</v>
      </c>
      <c r="B21" s="174" t="s">
        <v>369</v>
      </c>
      <c r="C21" s="174"/>
      <c r="D21" s="201" t="s">
        <v>363</v>
      </c>
      <c r="E21" s="201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9"/>
      <c r="B22" s="175"/>
      <c r="C22" s="175"/>
      <c r="D22" s="201" t="s">
        <v>390</v>
      </c>
      <c r="E22" s="201"/>
      <c r="F22" s="178"/>
      <c r="G22" s="178"/>
      <c r="H22" s="101" t="s">
        <v>391</v>
      </c>
      <c r="I22" s="200"/>
      <c r="J22" s="200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2" t="s">
        <v>370</v>
      </c>
      <c r="E26" s="203"/>
      <c r="F26" s="178"/>
      <c r="G26" s="178"/>
      <c r="H26" s="178"/>
      <c r="I26" s="178"/>
      <c r="J26" s="203" t="s">
        <v>371</v>
      </c>
      <c r="K26" s="203"/>
      <c r="L26" s="178"/>
      <c r="M26" s="178"/>
      <c r="N26" s="178"/>
      <c r="O26" s="204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90">
        <v>17</v>
      </c>
      <c r="B28" s="192" t="s">
        <v>96</v>
      </c>
      <c r="C28" s="193"/>
      <c r="D28" s="107" t="s">
        <v>310</v>
      </c>
      <c r="E28" s="150" t="s">
        <v>561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90"/>
      <c r="B29" s="194"/>
      <c r="C29" s="195"/>
      <c r="D29" s="107" t="s">
        <v>311</v>
      </c>
      <c r="E29" s="150" t="s">
        <v>563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90"/>
      <c r="B30" s="194"/>
      <c r="C30" s="195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90"/>
      <c r="B31" s="194"/>
      <c r="C31" s="195"/>
      <c r="D31" s="107" t="s">
        <v>313</v>
      </c>
      <c r="E31" s="150" t="s">
        <v>120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1"/>
      <c r="B32" s="196"/>
      <c r="C32" s="197"/>
      <c r="D32" s="108" t="s">
        <v>543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E5E321F6-AF1F-4272-BD3C-10C98D7541C1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13" zoomScale="90" zoomScaleNormal="90" workbookViewId="0">
      <selection activeCell="C1" sqref="C1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2025-01-21T06:41:29Z</dcterms:modified>
  <cp:category/>
  <cp:contentStatus/>
</cp:coreProperties>
</file>